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iana.muresan\Desktop\PLAN OPERATIV\"/>
    </mc:Choice>
  </mc:AlternateContent>
  <xr:revisionPtr revIDLastSave="0" documentId="13_ncr:1_{4F87AE24-934E-4F24-90D8-C5F1975B6A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Sheet1!$A$1:$H$43</definedName>
  </definedNames>
  <calcPr calcId="181029"/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<sst xmlns="http://schemas.openxmlformats.org/spreadsheetml/2006/main" count="82" uniqueCount="82">
  <si>
    <t>UNITATEA: CONSILIUL JUDETEAN CLUJ</t>
  </si>
  <si>
    <t>SECTOARE DE DRUM PE CARE SE ACTIONEAZA NUMAI</t>
  </si>
  <si>
    <t>CU MATERIAL ANTIDERAPANT</t>
  </si>
  <si>
    <t xml:space="preserve">Categoria </t>
  </si>
  <si>
    <t>Sectorul</t>
  </si>
  <si>
    <t>functionala</t>
  </si>
  <si>
    <t>de drum</t>
  </si>
  <si>
    <t xml:space="preserve">Intre </t>
  </si>
  <si>
    <t>Lungime</t>
  </si>
  <si>
    <t>a drumurilor</t>
  </si>
  <si>
    <t>de la km…</t>
  </si>
  <si>
    <t>localitatile</t>
  </si>
  <si>
    <t>(km)</t>
  </si>
  <si>
    <t>DN,DJ si DC</t>
  </si>
  <si>
    <t>la km…</t>
  </si>
  <si>
    <t>B. DRUMURI JUDETENE</t>
  </si>
  <si>
    <t>DJ 107R</t>
  </si>
  <si>
    <t>Muntele Mare</t>
  </si>
  <si>
    <t>DJ 161B</t>
  </si>
  <si>
    <t>DJ 161D</t>
  </si>
  <si>
    <t>DJ 161E</t>
  </si>
  <si>
    <t>DJ172A(Habadoc)</t>
  </si>
  <si>
    <t>DJ 103J</t>
  </si>
  <si>
    <t>DJ 105T</t>
  </si>
  <si>
    <t>Berindu</t>
  </si>
  <si>
    <t>DJ 107T</t>
  </si>
  <si>
    <t>DJ 161C</t>
  </si>
  <si>
    <t>Corneni</t>
  </si>
  <si>
    <t>Nivelul IV de viabilitate</t>
  </si>
  <si>
    <t>Salistea   Veche</t>
  </si>
  <si>
    <t>DJ 107J</t>
  </si>
  <si>
    <t>3+800 - 11+400</t>
  </si>
  <si>
    <t>Finisel</t>
  </si>
  <si>
    <t>Plopi</t>
  </si>
  <si>
    <t>Limita jud.Alba</t>
  </si>
  <si>
    <t>DJ 150</t>
  </si>
  <si>
    <t>Pintic</t>
  </si>
  <si>
    <t>Vl.Ungurasului</t>
  </si>
  <si>
    <t>Ceaba</t>
  </si>
  <si>
    <t>5+000 - 8+000</t>
  </si>
  <si>
    <t>Diviciorii Mici</t>
  </si>
  <si>
    <t>DJ 170B</t>
  </si>
  <si>
    <t>DN1F(Topa Mica)</t>
  </si>
  <si>
    <t>Aschileu Mic</t>
  </si>
  <si>
    <t>TOTAL Nivelul IV de viabilitate</t>
  </si>
  <si>
    <t>Anexa 2.10</t>
  </si>
  <si>
    <t>50+850 - 58+650</t>
  </si>
  <si>
    <t>·        nota: beneficiarul poate modifica sectoarele in functie de situatia drumurilor</t>
  </si>
  <si>
    <t>Vișag</t>
  </si>
  <si>
    <t>Cabana Vlădeasa</t>
  </si>
  <si>
    <t>Muntele Băișorii</t>
  </si>
  <si>
    <t>Pălatca</t>
  </si>
  <si>
    <t>Morțești</t>
  </si>
  <si>
    <t>Ploscoș</t>
  </si>
  <si>
    <t>DJ103Z</t>
  </si>
  <si>
    <t>Saliste(DC91)</t>
  </si>
  <si>
    <t>Micesti</t>
  </si>
  <si>
    <t>15+000 - 19+470</t>
  </si>
  <si>
    <t>23+600 - 46+000</t>
  </si>
  <si>
    <t>12+300 - 21+938</t>
  </si>
  <si>
    <t>6+100 - 12+850</t>
  </si>
  <si>
    <t xml:space="preserve">  DIRECTIA DE ADMINISTRARE DRUMURI JUDEȚENE</t>
  </si>
  <si>
    <t>DJ103C</t>
  </si>
  <si>
    <t>0+000 - 3+255</t>
  </si>
  <si>
    <t>Negreni(DN1)</t>
  </si>
  <si>
    <t>Lim jud. Sălaj</t>
  </si>
  <si>
    <t>3+977-6+660</t>
  </si>
  <si>
    <t>DJ105S</t>
  </si>
  <si>
    <t>4+200 - 4+390</t>
  </si>
  <si>
    <t>Cluj-Napoca</t>
  </si>
  <si>
    <t>DN1N</t>
  </si>
  <si>
    <t>Defileul Someșului Rece(DC110C)</t>
  </si>
  <si>
    <t>45+120 - 48+229</t>
  </si>
  <si>
    <t>Chesău</t>
  </si>
  <si>
    <t>14+970 - 17+403</t>
  </si>
  <si>
    <t>31+115 - 32+980</t>
  </si>
  <si>
    <t>0+000 - 5+824</t>
  </si>
  <si>
    <t>DC43</t>
  </si>
  <si>
    <t>0+550-2+400</t>
  </si>
  <si>
    <t>Căianu Vamă</t>
  </si>
  <si>
    <t>C.J.Cluj - D.A.D.J.</t>
  </si>
  <si>
    <t>Director executiv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</si>
</sst>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Montserrat Light"/>
    </font>
    <font>
      <b/>
      <sz val="12"/>
      <name val="Montserrat Light"/>
    </font>
    <font>
      <sz val="12"/>
      <name val="Montserrat Light"/>
    </font>
    <font>
      <b/>
      <sz val="12"/>
      <name val="Montserrat Light"/>
      <charset val="238"/>
    </font>
    <font>
      <sz val="12"/>
      <name val="Montserrat Light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2" xfId="0" applyFont="1" applyBorder="1"/>
    <xf numFmtId="0" fontId="3" fillId="0" borderId="12" xfId="0" applyFont="1" applyBorder="1"/>
    <xf numFmtId="164" fontId="4" fillId="0" borderId="12" xfId="0" applyNumberFormat="1" applyFont="1" applyBorder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11" xfId="0" applyFont="1" applyBorder="1" applyAlignment="1">
      <alignment horizontal="center"/>
    </xf>
    <xf numFmtId="0" fontId="6" fillId="0" borderId="0" xfId="0" applyFont="1" applyBorder="1"/>
    <xf numFmtId="164" fontId="6" fillId="0" borderId="0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view="pageBreakPreview" zoomScaleNormal="100" zoomScaleSheetLayoutView="100" workbookViewId="0">
      <selection activeCell="F39" sqref="F39"/>
    </sheetView>
  </sheetViews>
  <sheetFormatPr defaultRowHeight="15" x14ac:dyDescent="0.25"/>
  <cols>
    <col min="1" max="1" width="6.28515625" customWidth="1"/>
    <col min="2" max="2" width="11" customWidth="1"/>
    <col min="3" max="3" width="22.140625" customWidth="1"/>
    <col min="4" max="4" width="39.140625" customWidth="1"/>
    <col min="5" max="5" width="21.140625" customWidth="1"/>
    <col min="6" max="6" width="11.28515625" bestFit="1" customWidth="1"/>
  </cols>
  <sheetData>
    <row r="1" spans="1:6" s="3" customFormat="1" ht="18.75" x14ac:dyDescent="0.35">
      <c r="E1" s="24" t="s">
        <v>45</v>
      </c>
      <c r="F1" s="25"/>
    </row>
    <row r="2" spans="1:6" s="3" customFormat="1" ht="18.75" x14ac:dyDescent="0.35">
      <c r="F2" s="4"/>
    </row>
    <row r="3" spans="1:6" s="3" customFormat="1" ht="18.75" x14ac:dyDescent="0.35">
      <c r="B3" s="5" t="s">
        <v>0</v>
      </c>
      <c r="C3" s="5"/>
      <c r="D3" s="5"/>
      <c r="E3" s="5"/>
      <c r="F3" s="4"/>
    </row>
    <row r="4" spans="1:6" s="3" customFormat="1" ht="18.75" x14ac:dyDescent="0.35">
      <c r="B4" s="5"/>
      <c r="C4" s="5" t="s">
        <v>61</v>
      </c>
      <c r="D4" s="5"/>
      <c r="E4" s="5"/>
      <c r="F4" s="4"/>
    </row>
    <row r="5" spans="1:6" s="3" customFormat="1" ht="18.75" x14ac:dyDescent="0.35">
      <c r="B5" s="5"/>
      <c r="C5" s="5"/>
      <c r="D5" s="5"/>
      <c r="E5" s="5"/>
      <c r="F5" s="4"/>
    </row>
    <row r="6" spans="1:6" s="3" customFormat="1" ht="18.75" x14ac:dyDescent="0.35">
      <c r="F6" s="4"/>
    </row>
    <row r="7" spans="1:6" s="3" customFormat="1" ht="18.75" x14ac:dyDescent="0.35">
      <c r="B7" s="34" t="s">
        <v>1</v>
      </c>
      <c r="C7" s="34"/>
      <c r="D7" s="34"/>
      <c r="E7" s="34"/>
      <c r="F7" s="34"/>
    </row>
    <row r="8" spans="1:6" s="3" customFormat="1" ht="18.75" x14ac:dyDescent="0.35">
      <c r="B8" s="34" t="s">
        <v>2</v>
      </c>
      <c r="C8" s="34"/>
      <c r="D8" s="34"/>
      <c r="E8" s="34"/>
      <c r="F8" s="24"/>
    </row>
    <row r="9" spans="1:6" s="3" customFormat="1" ht="18.75" x14ac:dyDescent="0.35">
      <c r="B9" s="6"/>
      <c r="C9" s="6"/>
      <c r="D9" s="6"/>
      <c r="E9" s="6"/>
      <c r="F9" s="7"/>
    </row>
    <row r="10" spans="1:6" s="3" customFormat="1" ht="18.75" x14ac:dyDescent="0.35">
      <c r="A10" s="35" t="s">
        <v>3</v>
      </c>
      <c r="B10" s="36"/>
      <c r="C10" s="8" t="s">
        <v>4</v>
      </c>
      <c r="D10" s="37"/>
      <c r="E10" s="38"/>
      <c r="F10" s="9"/>
    </row>
    <row r="11" spans="1:6" s="3" customFormat="1" ht="18.75" x14ac:dyDescent="0.35">
      <c r="A11" s="26" t="s">
        <v>5</v>
      </c>
      <c r="B11" s="27"/>
      <c r="C11" s="10" t="s">
        <v>6</v>
      </c>
      <c r="D11" s="28" t="s">
        <v>7</v>
      </c>
      <c r="E11" s="29"/>
      <c r="F11" s="11" t="s">
        <v>8</v>
      </c>
    </row>
    <row r="12" spans="1:6" s="3" customFormat="1" ht="18.75" x14ac:dyDescent="0.35">
      <c r="A12" s="26" t="s">
        <v>9</v>
      </c>
      <c r="B12" s="27"/>
      <c r="C12" s="10" t="s">
        <v>10</v>
      </c>
      <c r="D12" s="28" t="s">
        <v>11</v>
      </c>
      <c r="E12" s="29"/>
      <c r="F12" s="11" t="s">
        <v>12</v>
      </c>
    </row>
    <row r="13" spans="1:6" s="3" customFormat="1" ht="18.75" x14ac:dyDescent="0.35">
      <c r="A13" s="30" t="s">
        <v>13</v>
      </c>
      <c r="B13" s="31"/>
      <c r="C13" s="12" t="s">
        <v>14</v>
      </c>
      <c r="D13" s="13"/>
      <c r="E13" s="14"/>
      <c r="F13" s="15"/>
    </row>
    <row r="14" spans="1:6" s="3" customFormat="1" ht="18.75" x14ac:dyDescent="0.35">
      <c r="B14" s="32" t="s">
        <v>15</v>
      </c>
      <c r="C14" s="32"/>
      <c r="D14" s="32"/>
      <c r="E14" s="32"/>
      <c r="F14" s="33"/>
    </row>
    <row r="15" spans="1:6" s="3" customFormat="1" ht="18.75" x14ac:dyDescent="0.35">
      <c r="F15" s="4"/>
    </row>
    <row r="16" spans="1:6" s="3" customFormat="1" ht="18.75" x14ac:dyDescent="0.35">
      <c r="A16" s="41">
        <v>1</v>
      </c>
      <c r="B16" s="41"/>
      <c r="C16" s="16">
        <v>2</v>
      </c>
      <c r="D16" s="41">
        <v>3</v>
      </c>
      <c r="E16" s="41"/>
      <c r="F16" s="16">
        <v>4</v>
      </c>
    </row>
    <row r="17" spans="1:9" s="20" customFormat="1" ht="18.75" x14ac:dyDescent="0.35">
      <c r="A17" s="17"/>
      <c r="B17" s="18" t="s">
        <v>28</v>
      </c>
      <c r="C17" s="17"/>
      <c r="D17" s="17"/>
      <c r="E17" s="17"/>
      <c r="F17" s="19"/>
    </row>
    <row r="18" spans="1:9" s="44" customFormat="1" ht="18.75" x14ac:dyDescent="0.35">
      <c r="A18" s="42"/>
      <c r="B18" s="42" t="s">
        <v>62</v>
      </c>
      <c r="C18" s="42" t="s">
        <v>63</v>
      </c>
      <c r="D18" s="42" t="s">
        <v>64</v>
      </c>
      <c r="E18" s="42" t="s">
        <v>65</v>
      </c>
      <c r="F18" s="43">
        <v>3.2549999999999999</v>
      </c>
    </row>
    <row r="19" spans="1:9" s="20" customFormat="1" ht="18.75" x14ac:dyDescent="0.35">
      <c r="A19" s="20">
        <v>1</v>
      </c>
      <c r="B19" s="20" t="s">
        <v>22</v>
      </c>
      <c r="C19" s="20" t="s">
        <v>59</v>
      </c>
      <c r="D19" s="20" t="s">
        <v>48</v>
      </c>
      <c r="E19" s="20" t="s">
        <v>49</v>
      </c>
      <c r="F19" s="21">
        <v>9.6379999999999999</v>
      </c>
    </row>
    <row r="20" spans="1:9" s="20" customFormat="1" ht="18.75" x14ac:dyDescent="0.35">
      <c r="A20" s="20">
        <v>3</v>
      </c>
      <c r="B20" s="20" t="s">
        <v>54</v>
      </c>
      <c r="C20" s="44" t="s">
        <v>66</v>
      </c>
      <c r="D20" s="20" t="s">
        <v>55</v>
      </c>
      <c r="E20" s="20" t="s">
        <v>56</v>
      </c>
      <c r="F20" s="21">
        <v>2.6829999999999998</v>
      </c>
    </row>
    <row r="21" spans="1:9" s="20" customFormat="1" ht="18.75" x14ac:dyDescent="0.35">
      <c r="B21" s="44" t="s">
        <v>67</v>
      </c>
      <c r="C21" s="44" t="s">
        <v>68</v>
      </c>
      <c r="D21" s="44" t="s">
        <v>69</v>
      </c>
      <c r="E21" s="44" t="s">
        <v>70</v>
      </c>
      <c r="F21" s="21">
        <v>0.19</v>
      </c>
    </row>
    <row r="22" spans="1:9" s="20" customFormat="1" ht="18.75" x14ac:dyDescent="0.35">
      <c r="A22" s="20">
        <v>4</v>
      </c>
      <c r="B22" s="20" t="s">
        <v>23</v>
      </c>
      <c r="C22" s="20" t="s">
        <v>57</v>
      </c>
      <c r="D22" s="20" t="s">
        <v>29</v>
      </c>
      <c r="E22" s="20" t="s">
        <v>24</v>
      </c>
      <c r="F22" s="21">
        <v>4.47</v>
      </c>
    </row>
    <row r="23" spans="1:9" s="20" customFormat="1" ht="18.75" x14ac:dyDescent="0.35">
      <c r="A23" s="20">
        <v>5</v>
      </c>
      <c r="B23" s="20" t="s">
        <v>30</v>
      </c>
      <c r="C23" s="20" t="s">
        <v>31</v>
      </c>
      <c r="D23" s="20" t="s">
        <v>32</v>
      </c>
      <c r="E23" s="20" t="s">
        <v>33</v>
      </c>
      <c r="F23" s="21">
        <v>7.6</v>
      </c>
      <c r="I23" s="22"/>
    </row>
    <row r="24" spans="1:9" s="20" customFormat="1" ht="18.75" x14ac:dyDescent="0.35">
      <c r="A24" s="20">
        <v>6</v>
      </c>
      <c r="B24" s="20" t="s">
        <v>16</v>
      </c>
      <c r="C24" s="20" t="s">
        <v>46</v>
      </c>
      <c r="D24" s="20" t="s">
        <v>50</v>
      </c>
      <c r="E24" s="20" t="s">
        <v>17</v>
      </c>
      <c r="F24" s="21">
        <v>7.8</v>
      </c>
      <c r="I24" s="22"/>
    </row>
    <row r="25" spans="1:9" s="20" customFormat="1" ht="18.75" x14ac:dyDescent="0.35">
      <c r="A25" s="20">
        <v>7</v>
      </c>
      <c r="B25" s="20" t="s">
        <v>25</v>
      </c>
      <c r="C25" s="20" t="s">
        <v>58</v>
      </c>
      <c r="D25" s="44" t="s">
        <v>71</v>
      </c>
      <c r="E25" s="20" t="s">
        <v>34</v>
      </c>
      <c r="F25" s="21">
        <v>22.4</v>
      </c>
    </row>
    <row r="26" spans="1:9" s="20" customFormat="1" ht="18.75" x14ac:dyDescent="0.35">
      <c r="A26" s="20">
        <v>8</v>
      </c>
      <c r="B26" s="20" t="s">
        <v>35</v>
      </c>
      <c r="C26" s="44" t="s">
        <v>72</v>
      </c>
      <c r="D26" s="44" t="s">
        <v>73</v>
      </c>
      <c r="E26" s="20" t="s">
        <v>51</v>
      </c>
      <c r="F26" s="21">
        <v>3.109</v>
      </c>
    </row>
    <row r="27" spans="1:9" s="20" customFormat="1" ht="18.75" x14ac:dyDescent="0.35">
      <c r="A27" s="20">
        <v>9</v>
      </c>
      <c r="B27" s="20" t="s">
        <v>18</v>
      </c>
      <c r="C27" s="20" t="s">
        <v>60</v>
      </c>
      <c r="D27" s="20" t="s">
        <v>52</v>
      </c>
      <c r="E27" s="20" t="s">
        <v>53</v>
      </c>
      <c r="F27" s="21">
        <v>6.75</v>
      </c>
    </row>
    <row r="28" spans="1:9" s="20" customFormat="1" ht="18.75" x14ac:dyDescent="0.35">
      <c r="A28" s="20">
        <v>10</v>
      </c>
      <c r="B28" s="20" t="s">
        <v>26</v>
      </c>
      <c r="C28" s="44" t="s">
        <v>74</v>
      </c>
      <c r="D28" s="20" t="s">
        <v>27</v>
      </c>
      <c r="E28" s="20" t="s">
        <v>36</v>
      </c>
      <c r="F28" s="21">
        <v>2.8650000000000002</v>
      </c>
    </row>
    <row r="29" spans="1:9" s="20" customFormat="1" ht="18.75" x14ac:dyDescent="0.35">
      <c r="A29" s="20">
        <v>11</v>
      </c>
      <c r="B29" s="20" t="s">
        <v>19</v>
      </c>
      <c r="C29" s="44" t="s">
        <v>75</v>
      </c>
      <c r="D29" s="20" t="s">
        <v>37</v>
      </c>
      <c r="E29" s="20" t="s">
        <v>38</v>
      </c>
      <c r="F29" s="21">
        <v>2.8650000000000002</v>
      </c>
    </row>
    <row r="30" spans="1:9" s="20" customFormat="1" ht="18.75" x14ac:dyDescent="0.35">
      <c r="A30" s="20">
        <v>12</v>
      </c>
      <c r="B30" s="20" t="s">
        <v>20</v>
      </c>
      <c r="C30" s="20" t="s">
        <v>39</v>
      </c>
      <c r="D30" s="20" t="s">
        <v>40</v>
      </c>
      <c r="E30" s="20" t="s">
        <v>21</v>
      </c>
      <c r="F30" s="21">
        <v>3</v>
      </c>
    </row>
    <row r="31" spans="1:9" s="20" customFormat="1" ht="18.75" x14ac:dyDescent="0.35">
      <c r="A31" s="20">
        <v>13</v>
      </c>
      <c r="B31" s="20" t="s">
        <v>41</v>
      </c>
      <c r="C31" s="44" t="s">
        <v>76</v>
      </c>
      <c r="D31" s="20" t="s">
        <v>42</v>
      </c>
      <c r="E31" s="20" t="s">
        <v>43</v>
      </c>
      <c r="F31" s="21">
        <v>5.8239999999999998</v>
      </c>
    </row>
    <row r="32" spans="1:9" s="20" customFormat="1" ht="18.75" x14ac:dyDescent="0.35">
      <c r="B32" s="44" t="s">
        <v>77</v>
      </c>
      <c r="C32" s="44" t="s">
        <v>78</v>
      </c>
      <c r="D32" s="44" t="s">
        <v>79</v>
      </c>
      <c r="F32" s="21">
        <v>1.85</v>
      </c>
    </row>
    <row r="33" spans="1:8" s="20" customFormat="1" ht="18.75" x14ac:dyDescent="0.35">
      <c r="B33" s="5" t="s">
        <v>44</v>
      </c>
      <c r="F33" s="7">
        <f>SUM(F18:F32)</f>
        <v>84.298999999999978</v>
      </c>
    </row>
    <row r="34" spans="1:8" s="20" customFormat="1" ht="18.75" x14ac:dyDescent="0.35">
      <c r="B34" s="5"/>
      <c r="F34" s="7"/>
    </row>
    <row r="35" spans="1:8" s="20" customFormat="1" ht="18.75" x14ac:dyDescent="0.35">
      <c r="B35" s="5"/>
      <c r="F35" s="23"/>
    </row>
    <row r="36" spans="1:8" s="20" customFormat="1" ht="18.75" x14ac:dyDescent="0.35">
      <c r="B36" s="5"/>
      <c r="F36" s="7"/>
    </row>
    <row r="37" spans="1:8" s="20" customFormat="1" ht="18.75" x14ac:dyDescent="0.35">
      <c r="B37" s="39" t="s">
        <v>47</v>
      </c>
      <c r="C37" s="40"/>
      <c r="D37" s="40"/>
      <c r="E37" s="40"/>
      <c r="F37" s="40"/>
      <c r="G37" s="40"/>
      <c r="H37" s="40"/>
    </row>
    <row r="38" spans="1:8" s="20" customFormat="1" ht="18.75" x14ac:dyDescent="0.35">
      <c r="B38" s="5"/>
      <c r="F38" s="7"/>
    </row>
    <row r="39" spans="1:8" s="20" customFormat="1" ht="18.75" x14ac:dyDescent="0.35">
      <c r="B39" s="5"/>
      <c r="F39" s="7"/>
    </row>
    <row r="40" spans="1:8" s="20" customFormat="1" ht="18.75" x14ac:dyDescent="0.35">
      <c r="B40" s="5"/>
      <c r="F40" s="7"/>
    </row>
    <row r="41" spans="1:8" s="20" customFormat="1" ht="18.75" x14ac:dyDescent="0.35">
      <c r="A41" s="45" t="s">
        <v>80</v>
      </c>
      <c r="B41" s="34"/>
      <c r="C41" s="34"/>
      <c r="D41" s="34"/>
      <c r="E41" s="34"/>
      <c r="F41" s="34"/>
    </row>
    <row r="42" spans="1:8" s="20" customFormat="1" ht="18.75" x14ac:dyDescent="0.35">
      <c r="A42" s="45" t="s">
        <v>81</v>
      </c>
      <c r="B42" s="34"/>
      <c r="C42" s="34"/>
      <c r="D42" s="34"/>
      <c r="E42" s="34"/>
      <c r="F42" s="34"/>
    </row>
    <row r="43" spans="1:8" s="20" customFormat="1" ht="18.75" x14ac:dyDescent="0.35">
      <c r="A43" s="34"/>
      <c r="B43" s="34"/>
      <c r="C43" s="34"/>
      <c r="D43" s="34"/>
      <c r="E43" s="34"/>
      <c r="F43" s="34"/>
    </row>
    <row r="44" spans="1:8" s="1" customFormat="1" x14ac:dyDescent="0.25">
      <c r="F44" s="2"/>
    </row>
    <row r="45" spans="1:8" s="1" customFormat="1" x14ac:dyDescent="0.25"/>
    <row r="46" spans="1:8" s="1" customFormat="1" x14ac:dyDescent="0.25"/>
  </sheetData>
  <mergeCells count="17">
    <mergeCell ref="A41:F41"/>
    <mergeCell ref="A42:F42"/>
    <mergeCell ref="A43:F43"/>
    <mergeCell ref="B37:H37"/>
    <mergeCell ref="A16:B16"/>
    <mergeCell ref="D16:E16"/>
    <mergeCell ref="E1:F1"/>
    <mergeCell ref="A12:B12"/>
    <mergeCell ref="D12:E12"/>
    <mergeCell ref="A13:B13"/>
    <mergeCell ref="B14:F14"/>
    <mergeCell ref="B7:F7"/>
    <mergeCell ref="B8:F8"/>
    <mergeCell ref="A10:B10"/>
    <mergeCell ref="D10:E10"/>
    <mergeCell ref="A11:B11"/>
    <mergeCell ref="D11:E11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Adriana Muresan</cp:lastModifiedBy>
  <cp:lastPrinted>2018-01-16T06:42:04Z</cp:lastPrinted>
  <dcterms:created xsi:type="dcterms:W3CDTF">2016-10-21T07:13:36Z</dcterms:created>
  <dcterms:modified xsi:type="dcterms:W3CDTF">2026-04-15T06:25:04Z</dcterms:modified>
</cp:coreProperties>
</file>